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261-ОЗ" sheetId="1" state="visible" r:id="rId1"/>
  </sheets>
  <definedNames>
    <definedName name="_xlnm.Print_Area" localSheetId="0" hidden="0">'261-ОЗ'!$A$1:$H$7</definedName>
  </definedNames>
  <calcPr/>
</workbook>
</file>

<file path=xl/sharedStrings.xml><?xml version="1.0" encoding="utf-8"?>
<sst xmlns="http://schemas.openxmlformats.org/spreadsheetml/2006/main" count="20" uniqueCount="20">
  <si>
    <t xml:space="preserve">Приложение №1 к финансово-экономическому обоснованию к проекту закона Новосибирской области «О внесении изменений в статьи 1 и 3 Закона Новосибирской области «О предоставлении мер социальной поддержки гражданам Российской Федерации, призванным на военную службу по мобилизации в Вооруженные Силы Российской Федерации» </t>
  </si>
  <si>
    <t xml:space="preserve">Расчет  дополнительной потребности </t>
  </si>
  <si>
    <t>РзПр</t>
  </si>
  <si>
    <t>КЦСР</t>
  </si>
  <si>
    <t>КВР</t>
  </si>
  <si>
    <t xml:space="preserve">Количество получателей на 2026 год (чел.)</t>
  </si>
  <si>
    <t xml:space="preserve">Средний размер компенсации . на 2026 год (руб.)</t>
  </si>
  <si>
    <t xml:space="preserve">Объем бюджетных ассигнований на 2026 год (тыс.руб.)</t>
  </si>
  <si>
    <t xml:space="preserve">Дополнительная численность (чел.)</t>
  </si>
  <si>
    <t xml:space="preserve">Дополнительная потребность (тыс.руб.)</t>
  </si>
  <si>
    <t xml:space="preserve">28 3 02 06509</t>
  </si>
  <si>
    <t>321</t>
  </si>
  <si>
    <t>Итого</t>
  </si>
  <si>
    <t>ДОБРОВОЛЬЦЫ</t>
  </si>
  <si>
    <t xml:space="preserve">Численность добровольцы</t>
  </si>
  <si>
    <t xml:space="preserve">28 3 04 04850</t>
  </si>
  <si>
    <t>ШТОРМ</t>
  </si>
  <si>
    <t xml:space="preserve">Численность шторм</t>
  </si>
  <si>
    <t>ЧВК</t>
  </si>
  <si>
    <t xml:space="preserve">Численность ЧВК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</si>
</sst>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0.000000"/>
      <color theme="1"/>
      <name val="Times New Roman"/>
    </font>
    <font>
      <sz val="11.000000"/>
      <color theme="1"/>
      <name val="Times New Roman"/>
    </font>
    <font>
      <b/>
      <sz val="12.000000"/>
      <color theme="1"/>
      <name val="Times New Roman"/>
    </font>
    <font>
      <sz val="10.000000"/>
      <name val="Times New Roman"/>
    </font>
    <font>
      <b/>
      <sz val="11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rgb="FFA9EB88"/>
        <bgColor rgb="FFA9EB88"/>
      </patternFill>
    </fill>
  </fills>
  <borders count="14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theme="1"/>
      </right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medium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theme="1"/>
      </bottom>
      <diagonal style="none"/>
    </border>
    <border>
      <left style="none"/>
      <right style="medium">
        <color theme="1"/>
      </right>
      <top style="thin">
        <color theme="1"/>
      </top>
      <bottom style="medium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40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 vertical="center" wrapText="1"/>
    </xf>
    <xf fontId="2" fillId="0" borderId="0" numFmtId="0" xfId="0" applyFont="1"/>
    <xf fontId="3" fillId="0" borderId="0" numFmtId="0" xfId="0" applyFont="1" applyAlignment="1">
      <alignment horizontal="center"/>
    </xf>
    <xf fontId="1" fillId="0" borderId="0" numFmtId="0" xfId="0" applyFont="1" applyAlignment="1">
      <alignment horizontal="center" vertical="center"/>
    </xf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vertical="center" wrapText="1"/>
    </xf>
    <xf fontId="1" fillId="0" borderId="1" numFmtId="0" xfId="0" applyFont="1" applyBorder="1" applyAlignment="1">
      <alignment horizontal="center" vertical="center"/>
    </xf>
    <xf fontId="1" fillId="0" borderId="1" numFmtId="4" xfId="0" applyNumberFormat="1" applyFont="1" applyBorder="1" applyAlignment="1">
      <alignment horizontal="center" vertical="center"/>
    </xf>
    <xf fontId="1" fillId="0" borderId="1" numFmtId="3" xfId="0" applyNumberFormat="1" applyFont="1" applyBorder="1" applyAlignment="1">
      <alignment horizontal="center" vertical="center"/>
    </xf>
    <xf fontId="1" fillId="0" borderId="0" numFmtId="4" xfId="0" applyNumberFormat="1" applyFont="1" applyAlignment="1">
      <alignment horizontal="center" vertical="center"/>
    </xf>
    <xf fontId="0" fillId="0" borderId="0" numFmtId="4" xfId="0" applyNumberFormat="1"/>
    <xf fontId="1" fillId="0" borderId="2" numFmtId="0" xfId="0" applyFont="1" applyBorder="1" applyAlignment="1">
      <alignment horizontal="center"/>
    </xf>
    <xf fontId="1" fillId="0" borderId="3" numFmtId="0" xfId="0" applyFont="1" applyBorder="1" applyAlignment="1">
      <alignment horizontal="center"/>
    </xf>
    <xf fontId="1" fillId="0" borderId="4" numFmtId="0" xfId="0" applyFont="1" applyBorder="1" applyAlignment="1">
      <alignment horizontal="center"/>
    </xf>
    <xf fontId="1" fillId="0" borderId="1" numFmtId="0" xfId="0" applyFont="1" applyBorder="1"/>
    <xf fontId="1" fillId="0" borderId="1" numFmtId="4" xfId="0" applyNumberFormat="1" applyFont="1" applyBorder="1" applyAlignment="1">
      <alignment horizontal="center"/>
    </xf>
    <xf fontId="5" fillId="0" borderId="0" numFmtId="0" xfId="0" applyFont="1" applyAlignment="1">
      <alignment horizontal="center"/>
    </xf>
    <xf fontId="5" fillId="0" borderId="5" numFmtId="0" xfId="0" applyFont="1" applyBorder="1" applyAlignment="1">
      <alignment horizontal="center"/>
    </xf>
    <xf fontId="1" fillId="0" borderId="6" numFmtId="0" xfId="0" applyFont="1" applyBorder="1"/>
    <xf fontId="0" fillId="0" borderId="0" numFmtId="0" xfId="0"/>
    <xf fontId="0" fillId="0" borderId="7" numFmtId="0" xfId="0" applyBorder="1"/>
    <xf fontId="4" fillId="2" borderId="8" numFmtId="0" xfId="0" applyFont="1" applyFill="1" applyBorder="1" applyAlignment="1">
      <alignment horizontal="center" vertical="center" wrapText="1"/>
    </xf>
    <xf fontId="4" fillId="2" borderId="9" numFmtId="0" xfId="0" applyFont="1" applyFill="1" applyBorder="1" applyAlignment="1">
      <alignment horizontal="center" vertical="center" wrapText="1"/>
    </xf>
    <xf fontId="4" fillId="3" borderId="0" numFmtId="0" xfId="0" applyFont="1" applyFill="1" applyAlignment="1">
      <alignment horizontal="center" vertical="center" wrapText="1"/>
    </xf>
    <xf fontId="1" fillId="3" borderId="0" numFmtId="0" xfId="0" applyFont="1" applyFill="1" applyAlignment="1">
      <alignment horizontal="center" vertical="center" wrapText="1"/>
    </xf>
    <xf fontId="1" fillId="4" borderId="0" numFmtId="0" xfId="0" applyFont="1" applyFill="1" applyAlignment="1">
      <alignment horizontal="center" vertical="center" wrapText="1"/>
    </xf>
    <xf fontId="1" fillId="4" borderId="10" numFmtId="0" xfId="0" applyFont="1" applyFill="1" applyBorder="1" applyAlignment="1">
      <alignment horizontal="center" vertical="center" wrapText="1"/>
    </xf>
    <xf fontId="4" fillId="2" borderId="11" numFmtId="0" xfId="0" applyFont="1" applyFill="1" applyBorder="1" applyAlignment="1">
      <alignment horizontal="center" vertical="center" wrapText="1"/>
    </xf>
    <xf fontId="4" fillId="2" borderId="12" numFmtId="0" xfId="0" applyFont="1" applyFill="1" applyBorder="1" applyAlignment="1">
      <alignment horizontal="center" vertical="center" wrapText="1"/>
    </xf>
    <xf fontId="1" fillId="3" borderId="0" numFmtId="0" xfId="0" applyFont="1" applyFill="1" applyAlignment="1">
      <alignment horizontal="center" vertical="center"/>
    </xf>
    <xf fontId="1" fillId="3" borderId="0" numFmtId="4" xfId="0" applyNumberFormat="1" applyFont="1" applyFill="1" applyAlignment="1">
      <alignment horizontal="center" vertical="center"/>
    </xf>
    <xf fontId="1" fillId="4" borderId="0" numFmtId="3" xfId="0" applyNumberFormat="1" applyFont="1" applyFill="1" applyAlignment="1">
      <alignment horizontal="center" vertical="center"/>
    </xf>
    <xf fontId="1" fillId="4" borderId="10" numFmtId="4" xfId="0" applyNumberFormat="1" applyFont="1" applyFill="1" applyBorder="1" applyAlignment="1">
      <alignment horizontal="center" vertical="center"/>
    </xf>
    <xf fontId="1" fillId="0" borderId="2" numFmtId="0" xfId="0" applyFont="1" applyBorder="1" applyAlignment="1">
      <alignment horizontal="center" vertical="center"/>
    </xf>
    <xf fontId="0" fillId="0" borderId="5" numFmtId="0" xfId="0" applyBorder="1"/>
    <xf fontId="1" fillId="4" borderId="13" numFmt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" zoomScale="100" workbookViewId="0">
      <pane xSplit="1" topLeftCell="B1" activePane="topRight" state="frozen"/>
      <selection activeCell="K38" activeCellId="0" sqref="K37:K38"/>
    </sheetView>
  </sheetViews>
  <sheetFormatPr defaultRowHeight="14.25"/>
  <cols>
    <col customWidth="1" min="1" max="1" style="1" width="8"/>
    <col customWidth="1" min="2" max="2" style="1" width="12.85546875"/>
    <col customWidth="1" min="3" max="3" style="1" width="8.5703125"/>
    <col customWidth="1" min="4" max="4" style="1" width="14"/>
    <col customWidth="1" min="5" max="5" style="1" width="17.42578125"/>
    <col customWidth="1" min="6" max="6" style="1" width="18.7109375"/>
    <col customWidth="1" min="7" max="7" width="17.140625"/>
    <col customWidth="1" min="8" max="8" width="20.28515625"/>
  </cols>
  <sheetData>
    <row r="1" ht="90" customHeight="1">
      <c r="B1" s="1"/>
      <c r="C1" s="1"/>
      <c r="D1" s="1"/>
      <c r="E1" s="1"/>
      <c r="F1" s="2" t="s">
        <v>0</v>
      </c>
      <c r="G1" s="2"/>
      <c r="H1" s="2"/>
    </row>
    <row r="2" ht="14.25">
      <c r="G2" s="3"/>
      <c r="H2" s="3"/>
    </row>
    <row r="3" ht="15">
      <c r="A3" s="4" t="s">
        <v>1</v>
      </c>
      <c r="B3" s="4"/>
      <c r="C3" s="4"/>
      <c r="D3" s="4"/>
      <c r="E3" s="4"/>
      <c r="F3" s="4"/>
      <c r="G3" s="4"/>
      <c r="H3" s="4"/>
    </row>
    <row r="4" ht="14.25">
      <c r="E4" s="1"/>
    </row>
    <row r="5" s="5" customFormat="1" ht="36">
      <c r="A5" s="6" t="s">
        <v>2</v>
      </c>
      <c r="B5" s="6" t="s">
        <v>3</v>
      </c>
      <c r="C5" s="6" t="s">
        <v>4</v>
      </c>
      <c r="D5" s="7" t="s">
        <v>5</v>
      </c>
      <c r="E5" s="7" t="s">
        <v>6</v>
      </c>
      <c r="F5" s="8" t="s">
        <v>7</v>
      </c>
      <c r="G5" s="8" t="s">
        <v>8</v>
      </c>
      <c r="H5" s="8" t="s">
        <v>9</v>
      </c>
      <c r="I5" s="9"/>
      <c r="J5" s="5"/>
    </row>
    <row r="6" ht="14.25" customHeight="1">
      <c r="A6" s="6">
        <v>1004</v>
      </c>
      <c r="B6" s="6" t="s">
        <v>10</v>
      </c>
      <c r="C6" s="6" t="s">
        <v>11</v>
      </c>
      <c r="D6" s="10">
        <v>800</v>
      </c>
      <c r="E6" s="11">
        <v>3540</v>
      </c>
      <c r="F6" s="11">
        <v>35921.099999999999</v>
      </c>
      <c r="G6" s="12">
        <v>200</v>
      </c>
      <c r="H6" s="11">
        <f>E6*G6*12/1000</f>
        <v>8496</v>
      </c>
      <c r="I6" s="13"/>
      <c r="J6" s="13"/>
      <c r="K6" s="14"/>
      <c r="L6" s="14"/>
      <c r="M6" s="14"/>
    </row>
    <row r="7">
      <c r="A7" s="15" t="s">
        <v>12</v>
      </c>
      <c r="B7" s="16"/>
      <c r="C7" s="17"/>
      <c r="D7" s="18"/>
      <c r="E7" s="19"/>
      <c r="F7" s="19">
        <f>SUM(F6:F6)</f>
        <v>35921.099999999999</v>
      </c>
      <c r="G7" s="19"/>
      <c r="H7" s="19">
        <f>SUM(H6:H6)</f>
        <v>8496</v>
      </c>
    </row>
    <row r="8" hidden="1">
      <c r="B8" s="20" t="s">
        <v>13</v>
      </c>
      <c r="C8" s="20"/>
      <c r="D8" s="20"/>
      <c r="E8" s="20"/>
      <c r="F8" s="20"/>
      <c r="G8" s="20"/>
      <c r="H8" s="21"/>
    </row>
    <row r="9" hidden="1">
      <c r="A9" s="22"/>
      <c r="B9" s="22"/>
      <c r="C9" s="22"/>
      <c r="D9" s="1"/>
      <c r="E9" s="1"/>
      <c r="F9" s="1"/>
      <c r="G9" s="23"/>
      <c r="H9" s="24"/>
    </row>
    <row r="10" ht="38.25" hidden="1">
      <c r="A10" s="25" t="s">
        <v>2</v>
      </c>
      <c r="B10" s="25" t="s">
        <v>3</v>
      </c>
      <c r="C10" s="26" t="s">
        <v>4</v>
      </c>
      <c r="D10" s="27" t="s">
        <v>5</v>
      </c>
      <c r="E10" s="27" t="s">
        <v>6</v>
      </c>
      <c r="F10" s="28" t="s">
        <v>7</v>
      </c>
      <c r="G10" s="29" t="s">
        <v>14</v>
      </c>
      <c r="H10" s="30"/>
    </row>
    <row r="11" hidden="1">
      <c r="A11" s="31">
        <v>1004</v>
      </c>
      <c r="B11" s="31" t="s">
        <v>10</v>
      </c>
      <c r="C11" s="32" t="s">
        <v>11</v>
      </c>
      <c r="D11" s="33">
        <v>800</v>
      </c>
      <c r="E11" s="34">
        <v>3540</v>
      </c>
      <c r="F11" s="34">
        <v>35921.099999999999</v>
      </c>
      <c r="G11" s="35">
        <v>1779</v>
      </c>
      <c r="H11" s="36"/>
    </row>
    <row r="12" hidden="1">
      <c r="A12" s="10">
        <v>1003</v>
      </c>
      <c r="B12" s="10" t="s">
        <v>15</v>
      </c>
      <c r="C12" s="37">
        <v>321</v>
      </c>
      <c r="D12" s="33">
        <v>9900</v>
      </c>
      <c r="E12" s="34">
        <f>F12/D12/12*1000</f>
        <v>784.59595959595958</v>
      </c>
      <c r="F12" s="34">
        <v>93210</v>
      </c>
      <c r="G12" s="35">
        <v>1779</v>
      </c>
      <c r="H12" s="36"/>
    </row>
    <row r="13" hidden="1">
      <c r="E13" s="1"/>
      <c r="G13" s="23"/>
      <c r="H13" s="38"/>
    </row>
    <row r="14" hidden="1">
      <c r="B14" s="20" t="s">
        <v>16</v>
      </c>
      <c r="C14" s="20"/>
      <c r="D14" s="20"/>
      <c r="E14" s="20"/>
      <c r="F14" s="20"/>
      <c r="G14" s="20"/>
      <c r="H14" s="21"/>
    </row>
    <row r="15" hidden="1">
      <c r="A15" s="22"/>
      <c r="B15" s="22"/>
      <c r="C15" s="22"/>
      <c r="D15" s="1"/>
      <c r="E15" s="1"/>
      <c r="F15" s="1"/>
      <c r="G15" s="23"/>
      <c r="H15" s="24"/>
    </row>
    <row r="16" ht="38.25" hidden="1">
      <c r="A16" s="25" t="s">
        <v>2</v>
      </c>
      <c r="B16" s="25" t="s">
        <v>3</v>
      </c>
      <c r="C16" s="26" t="s">
        <v>4</v>
      </c>
      <c r="D16" s="27" t="s">
        <v>5</v>
      </c>
      <c r="E16" s="27" t="s">
        <v>6</v>
      </c>
      <c r="F16" s="28" t="s">
        <v>7</v>
      </c>
      <c r="G16" s="29" t="s">
        <v>17</v>
      </c>
      <c r="H16" s="30"/>
    </row>
    <row r="17" hidden="1">
      <c r="A17" s="31">
        <v>1004</v>
      </c>
      <c r="B17" s="31" t="s">
        <v>10</v>
      </c>
      <c r="C17" s="32" t="s">
        <v>11</v>
      </c>
      <c r="D17" s="33">
        <v>800</v>
      </c>
      <c r="E17" s="34">
        <v>3540</v>
      </c>
      <c r="F17" s="34">
        <v>35921.099999999999</v>
      </c>
      <c r="G17" s="35">
        <v>752</v>
      </c>
      <c r="H17" s="36"/>
    </row>
    <row r="18" hidden="1">
      <c r="A18" s="10">
        <v>1003</v>
      </c>
      <c r="B18" s="10" t="s">
        <v>15</v>
      </c>
      <c r="C18" s="37">
        <v>321</v>
      </c>
      <c r="D18" s="33">
        <v>9900</v>
      </c>
      <c r="E18" s="34">
        <f>F18/D18/12*1000</f>
        <v>784.59595959595958</v>
      </c>
      <c r="F18" s="34">
        <v>93210</v>
      </c>
      <c r="G18" s="35">
        <v>752</v>
      </c>
      <c r="H18" s="36"/>
    </row>
    <row r="19" hidden="1">
      <c r="E19" s="1"/>
      <c r="G19" s="23"/>
      <c r="H19" s="38"/>
    </row>
    <row r="20" hidden="1">
      <c r="B20" s="20" t="s">
        <v>18</v>
      </c>
      <c r="C20" s="20"/>
      <c r="D20" s="20"/>
      <c r="E20" s="20"/>
      <c r="F20" s="20"/>
      <c r="G20" s="20"/>
      <c r="H20" s="21"/>
    </row>
    <row r="21" hidden="1">
      <c r="A21" s="22"/>
      <c r="B21" s="22"/>
      <c r="C21" s="22"/>
      <c r="D21" s="1"/>
      <c r="E21" s="1"/>
      <c r="F21" s="1"/>
      <c r="G21" s="23"/>
      <c r="H21" s="24"/>
    </row>
    <row r="22" ht="38.25" hidden="1">
      <c r="A22" s="25" t="s">
        <v>2</v>
      </c>
      <c r="B22" s="25" t="s">
        <v>3</v>
      </c>
      <c r="C22" s="26" t="s">
        <v>4</v>
      </c>
      <c r="D22" s="27" t="s">
        <v>5</v>
      </c>
      <c r="E22" s="27" t="s">
        <v>6</v>
      </c>
      <c r="F22" s="28" t="s">
        <v>7</v>
      </c>
      <c r="G22" s="29" t="s">
        <v>19</v>
      </c>
      <c r="H22" s="30"/>
    </row>
    <row r="23" hidden="1">
      <c r="A23" s="31">
        <v>1004</v>
      </c>
      <c r="B23" s="31" t="s">
        <v>10</v>
      </c>
      <c r="C23" s="32" t="s">
        <v>11</v>
      </c>
      <c r="D23" s="33">
        <v>800</v>
      </c>
      <c r="E23" s="34">
        <v>3540</v>
      </c>
      <c r="F23" s="34">
        <v>35921.099999999999</v>
      </c>
      <c r="G23" s="35">
        <v>1353</v>
      </c>
      <c r="H23" s="36"/>
    </row>
    <row r="24" hidden="1">
      <c r="A24" s="10">
        <v>1003</v>
      </c>
      <c r="B24" s="10" t="s">
        <v>15</v>
      </c>
      <c r="C24" s="37">
        <v>321</v>
      </c>
      <c r="D24" s="33">
        <v>9900</v>
      </c>
      <c r="E24" s="34">
        <f>F24/D24/12*1000</f>
        <v>784.59595959595958</v>
      </c>
      <c r="F24" s="34">
        <v>93210</v>
      </c>
      <c r="G24" s="35">
        <v>1353</v>
      </c>
      <c r="H24" s="39"/>
    </row>
    <row r="25" hidden="1">
      <c r="E25" s="1"/>
    </row>
    <row r="26">
      <c r="H26" s="14"/>
    </row>
    <row r="27"/>
    <row r="28">
      <c r="E28" s="1"/>
    </row>
  </sheetData>
  <mergeCells count="6">
    <mergeCell ref="F1:H1"/>
    <mergeCell ref="A3:H3"/>
    <mergeCell ref="A7:C7"/>
    <mergeCell ref="B8:F8"/>
    <mergeCell ref="B14:F14"/>
    <mergeCell ref="B20:F20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77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8</cp:revision>
  <dcterms:modified xsi:type="dcterms:W3CDTF">2026-05-07T09:14:16Z</dcterms:modified>
</cp:coreProperties>
</file>